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2.Febrero 2026/"/>
    </mc:Choice>
  </mc:AlternateContent>
  <xr:revisionPtr revIDLastSave="61" documentId="8_{CD9E8C52-CB05-4740-9FC6-76193A7D5E14}" xr6:coauthVersionLast="47" xr6:coauthVersionMax="47" xr10:uidLastSave="{A653F5F3-14E0-444D-89A3-A8BA52FA43DB}"/>
  <bookViews>
    <workbookView xWindow="-120" yWindow="-120" windowWidth="29040" windowHeight="15840" xr2:uid="{00000000-000D-0000-FFFF-FFFF00000000}"/>
  </bookViews>
  <sheets>
    <sheet name="SUPLENCIA" sheetId="23" r:id="rId1"/>
    <sheet name="Base de Datos" sheetId="18" state="hidden" r:id="rId2"/>
  </sheets>
  <definedNames>
    <definedName name="_xlnm._FilterDatabase" localSheetId="0" hidden="1">SUPLENCIA!$B$14:$N$16</definedName>
    <definedName name="_xlnm.Print_Area" localSheetId="0">SUPLENCIA!$B$1:$N$26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23" l="1"/>
  <c r="I16" i="23"/>
  <c r="L16" i="23"/>
  <c r="K16" i="23"/>
  <c r="J16" i="23"/>
  <c r="H16" i="23"/>
  <c r="N15" i="23" l="1"/>
  <c r="N16" i="23" s="1"/>
  <c r="M16" i="23"/>
  <c r="M95" i="18" l="1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<sst xmlns="http://schemas.openxmlformats.org/spreadsheetml/2006/main" count="1010" uniqueCount="298">
  <si>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</si>
  <si>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</si>
  <si>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</si>
  <si>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</si>
  <si>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</si>
  <si>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</si>
  <si>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</si>
  <si>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</si>
  <si>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</si>
  <si>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</si>
  <si>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</si>
  <si>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</si>
  <si>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</si>
  <si>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</si>
  <si>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</si>
  <si>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</si>
  <si>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</si>
  <si>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</si>
  <si>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</si>
  <si>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</si>
  <si>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</si>
  <si>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</si>
  <si>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</si>
  <si>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</si>
  <si>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</si>
  <si>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</si>
  <si>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</si>
  <si>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</si>
  <si>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</si>
  <si>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</si>
  <si>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</si>
  <si>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</si>
  <si>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</si>
  <si>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</si>
  <si>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</si>
  <si>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</si>
  <si>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</si>
  <si>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</si>
  <si>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</si>
  <si>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</si>
  <si>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</si>
  <si>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</si>
  <si>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</si>
  <si>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</si>
  <si>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</si>
  <si>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</si>
  <si>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</si>
  <si>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</si>
  <si>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</si>
  <si>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</si>
  <si>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</si>
  <si>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</si>
  <si>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</si>
  <si>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</si>
  <si>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</si>
  <si>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</si>
  <si>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</si>
  <si>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</si>
  <si>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</si>
  <si>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</si>
  <si>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</si>
  <si>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</si>
  <si>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</si>
  <si>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</si>
  <si>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</si>
  <si>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</si>
  <si>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</si>
  <si>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</si>
  <si>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</si>
  <si>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</si>
  <si>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</si>
  <si>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</si>
  <si>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</si>
  <si>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</si>
  <si>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</si>
  <si>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</si>
  <si>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</si>
  <si>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</si>
  <si>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</si>
  <si>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</si>
  <si>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</si>
  <si>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</si>
  <si>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</si>
  <si>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</si>
  <si>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</si>
  <si>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</si>
  <si>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</si>
  <si>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</si>
  <si>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</si>
  <si>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</si>
  <si>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</si>
  <si>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</si>
  <si>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</si>
  <si>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</si>
  <si>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</si>
  <si>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</si>
  <si>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</si>
  <si>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</si>
  <si>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</si>
  <si>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</si>
  <si>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</si>
  <si>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</si>
  <si>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</si>
  <si>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</si>
  <si>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</si>
  <si>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</si>
  <si>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</si>
  <si>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</si>
  <si>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</si>
  <si>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</si>
  <si>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</si>
  <si>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</si>
  <si>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</si>
  <si>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</si>
  <si>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</si>
  <si>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</si>
  <si>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</si>
  <si>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</si>
  <si>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</si>
  <si>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</si>
  <si>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</si>
  <si>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</si>
  <si>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</si>
  <si>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</si>
  <si>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</si>
  <si>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</si>
  <si>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</si>
  <si>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</si>
  <si>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</si>
  <si>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</si>
  <si>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</si>
  <si>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</si>
  <si>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</si>
  <si>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</si>
  <si>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</si>
  <si>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</si>
  <si>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</si>
  <si>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</si>
  <si>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</si>
  <si>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</si>
  <si>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</si>
  <si>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</si>
  <si>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</si>
  <si>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</si>
  <si>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</si>
  <si>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</si>
  <si>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</si>
  <si>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</si>
  <si>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</si>
  <si>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</si>
  <si>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</si>
  <si>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</si>
  <si>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</si>
  <si>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</si>
  <si>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</si>
  <si>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</si>
  <si>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</si>
  <si>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</si>
  <si>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</si>
  <si>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</si>
  <si>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</si>
  <si>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</si>
  <si>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</si>
  <si>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</si>
  <si>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</si>
  <si>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</si>
  <si>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</si>
  <si>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</si>
  <si>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</si>
  <si>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</si>
  <si>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</si>
  <si>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</si>
  <si>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</si>
  <si>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</si>
  <si>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</si>
  <si>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</si>
  <si>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</si>
  <si>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</si>
  <si>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</si>
  <si>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</si>
  <si>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</si>
  <si>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</si>
  <si>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</si>
  <si>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</si>
  <si>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</si>
  <si>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</si>
  <si>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</si>
  <si>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</si>
  <si>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</si>
  <si>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</si>
  <si>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</si>
  <si>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</si>
  <si>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</si>
  <si>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</si>
  <si>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</si>
  <si>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</si>
  <si>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</si>
  <si>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</si>
  <si>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</si>
  <si>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</si>
  <si>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</si>
  <si>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</si>
  <si>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</si>
  <si>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</si>
  <si>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</si>
  <si>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</si>
  <si>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</si>
  <si>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</si>
  <si>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</si>
  <si>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</si>
  <si>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</si>
  <si>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</si>
  <si>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</si>
  <si>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</si>
  <si>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</si>
  <si>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</si>
  <si>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</si>
  <si>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</si>
  <si>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</si>
  <si>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</si>
  <si>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</si>
  <si>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</si>
  <si>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</si>
  <si>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</si>
  <si>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</si>
  <si>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</si>
  <si>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</si>
  <si>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</si>
  <si>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</si>
  <si>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</si>
  <si>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</si>
  <si>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</si>
  <si>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</si>
  <si>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</si>
  <si>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</si>
  <si>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</si>
  <si>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</si>
  <si>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</si>
  <si>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</si>
  <si>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</si>
  <si>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</si>
  <si>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</si>
  <si>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</si>
  <si>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</si>
  <si>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</si>
  <si>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</si>
  <si>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</si>
  <si>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</si>
  <si>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</si>
  <si>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</si>
  <si>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</si>
  <si>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</si>
  <si>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</si>
  <si>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</si>
  <si>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</si>
  <si>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</si>
  <si>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</si>
  <si>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</si>
  <si>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</si>
  <si>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</si>
  <si>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</si>
  <si>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</si>
  <si>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</si>
  <si>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</si>
  <si>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</si>
  <si>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</si>
  <si>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</si>
  <si>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</si>
  <si>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</si>
  <si>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</si>
  <si>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</si>
  <si>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</si>
  <si>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</si>
  <si>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</si>
  <si>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</si>
  <si>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</si>
  <si>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</si>
  <si>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</si>
  <si>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</si>
  <si>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</si>
  <si>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</si>
  <si>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</si>
  <si>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</si>
  <si>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</si>
  <si>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</si>
  <si>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</si>
  <si>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</si>
  <si>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F</t>
  </si>
  <si>
    <t>Instituto de Educación Superior en Formación Diplomática y Consular “Dr. Eduardo Latorre Rodríguez” (INESDYC)</t>
  </si>
  <si>
    <t>Responsable del Departamento Financiero</t>
  </si>
  <si>
    <t>Revisado por:</t>
  </si>
  <si>
    <t>REPORTE DE NÓMINA</t>
  </si>
  <si>
    <t>Braulia Victoria Vizcaino Lantigua</t>
  </si>
  <si>
    <t>Suplencia</t>
  </si>
  <si>
    <t>Vicerrectoría Académica</t>
  </si>
  <si>
    <t>Coordinador Académico</t>
  </si>
  <si>
    <t>Responsable del Departamento Planificación y Desarrollo</t>
  </si>
  <si>
    <t>PERSONAL SUPLENTE CORRESPONDIENTE AL MES DE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</si>
</sst>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3" x14ac:knownFonts="1"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5">
    <xf numFmtId="0" fontId="0" fillId="0" borderId="0" xfId="0"/>
    <xf numFmtId="0" fontId="0" fillId="3" borderId="0" xfId="0" applyFill="1"/>
    <xf numFmtId="0" fontId="4" fillId="0" borderId="0" xfId="0" applyFont="1"/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center" vertical="center" wrapText="1"/>
    </xf>
    <xf numFmtId="2" fontId="5" fillId="4" borderId="6" xfId="0" applyNumberFormat="1" applyFont="1" applyFill="1" applyBorder="1" applyAlignment="1">
      <alignment horizontal="center" vertical="center" wrapText="1"/>
    </xf>
    <xf numFmtId="4" fontId="5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164" fontId="9" fillId="3" borderId="6" xfId="0" applyNumberFormat="1" applyFont="1" applyFill="1" applyBorder="1" applyAlignment="1">
      <alignment horizontal="right" vertical="center"/>
    </xf>
    <xf numFmtId="43" fontId="9" fillId="3" borderId="6" xfId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vertical="center"/>
    </xf>
    <xf numFmtId="4" fontId="11" fillId="2" borderId="3" xfId="0" applyNumberFormat="1" applyFont="1" applyFill="1" applyBorder="1" applyAlignment="1">
      <alignment horizontal="right" vertical="center" wrapText="1"/>
    </xf>
    <xf numFmtId="4" fontId="11" fillId="2" borderId="4" xfId="0" applyNumberFormat="1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8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2855231</xdr:colOff>
      <xdr:row>1</xdr:row>
      <xdr:rowOff>9072</xdr:rowOff>
    </xdr:from>
    <xdr:to>
      <xdr:col>3</xdr:col>
      <xdr:colOff>190500</xdr:colOff>
      <xdr:row>11</xdr:row>
      <xdr:rowOff>86179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817855CC-1CB9-4E7C-8F1B-81CDE09A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7606" y="167822"/>
          <a:ext cx="1065894" cy="117248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87ED-54D5-449A-9EC3-8A83772F300F}">
  <sheetPr>
    <pageSetUpPr fitToPage="1"/>
  </sheetPr>
  <dimension ref="A1:U27"/>
  <sheetViews>
    <sheetView tabSelected="1" zoomScale="60" zoomScaleNormal="60" zoomScaleSheetLayoutView="70" workbookViewId="0">
      <selection activeCell="B12" sqref="B12"/>
    </sheetView>
  </sheetViews>
  <sheetFormatPr baseColWidth="10" defaultColWidth="11.5703125" defaultRowHeight="12.75" x14ac:dyDescent="0.2"/>
  <cols>
    <col min="2" max="2" width="6.5703125" customWidth="1"/>
    <col min="3" max="3" width="55.85546875" bestFit="1" customWidth="1"/>
    <col min="4" max="4" width="57.85546875" customWidth="1"/>
    <col min="5" max="5" width="62.140625" customWidth="1"/>
    <col min="6" max="6" width="25.85546875" bestFit="1" customWidth="1"/>
    <col min="7" max="7" width="17.7109375" customWidth="1"/>
    <col min="8" max="8" width="21.5703125" bestFit="1" customWidth="1"/>
    <col min="9" max="9" width="14.42578125" bestFit="1" customWidth="1"/>
    <col min="10" max="10" width="15.28515625" bestFit="1" customWidth="1"/>
    <col min="11" max="11" width="14.5703125" customWidth="1"/>
    <col min="12" max="12" width="15" customWidth="1"/>
    <col min="13" max="13" width="15.5703125" customWidth="1"/>
    <col min="14" max="14" width="20.140625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35">
      <c r="B9" s="47" t="s">
        <v>288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2:21" s="1" customFormat="1" ht="15.75" x14ac:dyDescent="0.25">
      <c r="B10" s="48" t="s">
        <v>291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21" s="1" customFormat="1" ht="15" x14ac:dyDescent="0.25">
      <c r="B11" s="49" t="s">
        <v>297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2:21" s="1" customFormat="1" ht="16.5" customHeight="1" x14ac:dyDescent="0.25">
      <c r="B12" s="34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2:21" s="1" customFormat="1" ht="13.5" customHeight="1" thickBot="1" x14ac:dyDescent="0.25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</row>
    <row r="14" spans="2:21" ht="33.75" customHeight="1" thickBot="1" x14ac:dyDescent="0.25">
      <c r="B14" s="31" t="s">
        <v>49</v>
      </c>
      <c r="C14" s="32" t="s">
        <v>44</v>
      </c>
      <c r="D14" s="35" t="s">
        <v>162</v>
      </c>
      <c r="E14" s="31" t="s">
        <v>45</v>
      </c>
      <c r="F14" s="32" t="s">
        <v>46</v>
      </c>
      <c r="G14" s="32" t="s">
        <v>218</v>
      </c>
      <c r="H14" s="32" t="s">
        <v>77</v>
      </c>
      <c r="I14" s="32" t="s">
        <v>2</v>
      </c>
      <c r="J14" s="32" t="s">
        <v>3</v>
      </c>
      <c r="K14" s="32" t="s">
        <v>4</v>
      </c>
      <c r="L14" s="32" t="s">
        <v>5</v>
      </c>
      <c r="M14" s="32" t="s">
        <v>6</v>
      </c>
      <c r="N14" s="44" t="s">
        <v>62</v>
      </c>
      <c r="O14" s="1"/>
      <c r="P14" s="1"/>
      <c r="Q14" s="1"/>
      <c r="R14" s="1"/>
      <c r="S14" s="1"/>
      <c r="T14" s="1"/>
      <c r="U14" s="1"/>
    </row>
    <row r="15" spans="2:21" s="1" customFormat="1" ht="38.25" customHeight="1" thickBot="1" x14ac:dyDescent="0.25">
      <c r="B15" s="36">
        <v>1</v>
      </c>
      <c r="C15" s="40" t="s">
        <v>292</v>
      </c>
      <c r="D15" s="45" t="s">
        <v>294</v>
      </c>
      <c r="E15" s="43" t="s">
        <v>295</v>
      </c>
      <c r="F15" s="37" t="s">
        <v>293</v>
      </c>
      <c r="G15" s="37" t="s">
        <v>287</v>
      </c>
      <c r="H15" s="38">
        <v>38000</v>
      </c>
      <c r="I15" s="38">
        <v>1090.5999999999999</v>
      </c>
      <c r="J15" s="38">
        <v>8618.69</v>
      </c>
      <c r="K15" s="39">
        <v>1155.2</v>
      </c>
      <c r="L15" s="38">
        <v>0</v>
      </c>
      <c r="M15" s="39">
        <f>+I15+J15+K15</f>
        <v>10864.490000000002</v>
      </c>
      <c r="N15" s="39">
        <f>+H15-M15</f>
        <v>27135.51</v>
      </c>
    </row>
    <row r="16" spans="2:21" ht="25.5" customHeight="1" thickBot="1" x14ac:dyDescent="0.25">
      <c r="B16" s="50" t="s">
        <v>63</v>
      </c>
      <c r="C16" s="51"/>
      <c r="D16" s="51"/>
      <c r="E16" s="51"/>
      <c r="F16" s="51"/>
      <c r="G16" s="52"/>
      <c r="H16" s="41">
        <f t="shared" ref="H16:N16" si="0">SUM(H15:H15)</f>
        <v>38000</v>
      </c>
      <c r="I16" s="41">
        <f t="shared" si="0"/>
        <v>1090.5999999999999</v>
      </c>
      <c r="J16" s="41">
        <f t="shared" si="0"/>
        <v>8618.69</v>
      </c>
      <c r="K16" s="41">
        <f t="shared" si="0"/>
        <v>1155.2</v>
      </c>
      <c r="L16" s="41">
        <f t="shared" si="0"/>
        <v>0</v>
      </c>
      <c r="M16" s="41">
        <f t="shared" si="0"/>
        <v>10864.490000000002</v>
      </c>
      <c r="N16" s="42">
        <f t="shared" si="0"/>
        <v>27135.51</v>
      </c>
      <c r="O16" s="1"/>
      <c r="P16" s="1"/>
      <c r="Q16" s="1"/>
    </row>
    <row r="17" spans="1:1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02.75" customHeight="1" x14ac:dyDescent="0.2">
      <c r="A18" s="1"/>
      <c r="B18" s="1"/>
      <c r="C18" s="1"/>
      <c r="D18" s="3"/>
      <c r="E18" s="1"/>
      <c r="F18" s="3"/>
      <c r="G18" s="3"/>
      <c r="H18" s="3"/>
      <c r="I18" s="1"/>
      <c r="J18" s="1"/>
      <c r="K18" s="1"/>
      <c r="L18" s="1"/>
      <c r="M18" s="1"/>
      <c r="N18" s="1"/>
      <c r="O18" s="1"/>
      <c r="P18" s="1"/>
      <c r="Q18" s="1"/>
    </row>
    <row r="19" spans="1:17" ht="14.25" x14ac:dyDescent="0.2">
      <c r="A19" s="1"/>
      <c r="B19" s="1"/>
      <c r="C19" s="33" t="s">
        <v>266</v>
      </c>
      <c r="D19" s="3"/>
      <c r="E19" s="33" t="s">
        <v>290</v>
      </c>
      <c r="F19" s="3"/>
      <c r="G19" s="3"/>
      <c r="H19" s="3"/>
      <c r="I19" s="3"/>
      <c r="J19" s="53" t="s">
        <v>268</v>
      </c>
      <c r="K19" s="53"/>
      <c r="L19" s="1"/>
      <c r="M19" s="1"/>
      <c r="N19" s="1"/>
      <c r="O19" s="1"/>
      <c r="P19" s="1"/>
      <c r="Q19" s="1"/>
    </row>
    <row r="20" spans="1:17" ht="14.25" x14ac:dyDescent="0.2">
      <c r="A20" s="1"/>
      <c r="B20" s="1"/>
      <c r="C20" s="33"/>
      <c r="D20" s="3"/>
      <c r="E20" s="33"/>
      <c r="F20" s="3"/>
      <c r="G20" s="3"/>
      <c r="H20" s="3"/>
      <c r="I20" s="3"/>
      <c r="J20" s="3"/>
      <c r="K20" s="53"/>
      <c r="L20" s="53"/>
      <c r="M20" s="3"/>
      <c r="N20" s="1"/>
      <c r="O20" s="1"/>
      <c r="P20" s="1"/>
      <c r="Q20" s="1"/>
    </row>
    <row r="21" spans="1:17" ht="31.5" customHeight="1" x14ac:dyDescent="0.2">
      <c r="A21" s="1"/>
      <c r="B21" s="1"/>
      <c r="C21" s="5"/>
      <c r="D21" s="3"/>
      <c r="E21" s="5"/>
      <c r="F21" s="3"/>
      <c r="G21" s="3"/>
      <c r="H21" s="3"/>
      <c r="I21" s="5"/>
      <c r="J21" s="5"/>
      <c r="K21" s="5"/>
      <c r="L21" s="5"/>
      <c r="M21" s="3"/>
      <c r="N21" s="1"/>
      <c r="O21" s="1"/>
      <c r="P21" s="1"/>
      <c r="Q21" s="1"/>
    </row>
    <row r="22" spans="1:17" ht="14.25" x14ac:dyDescent="0.2">
      <c r="A22" s="1"/>
      <c r="B22" s="1"/>
      <c r="C22" s="34" t="s">
        <v>267</v>
      </c>
      <c r="D22" s="3"/>
      <c r="E22" s="34" t="s">
        <v>289</v>
      </c>
      <c r="F22" s="3"/>
      <c r="G22" s="3"/>
      <c r="H22" s="3"/>
      <c r="I22" s="54" t="s">
        <v>296</v>
      </c>
      <c r="J22" s="54"/>
      <c r="K22" s="54"/>
      <c r="L22" s="54"/>
      <c r="M22" s="3"/>
      <c r="N22" s="1"/>
      <c r="O22" s="1"/>
      <c r="P22" s="1"/>
      <c r="Q22" s="1"/>
    </row>
    <row r="23" spans="1:17" ht="14.25" x14ac:dyDescent="0.2">
      <c r="A23" s="1"/>
      <c r="B23" s="1"/>
      <c r="C23" s="1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</row>
    <row r="24" spans="1:17" ht="14.25" x14ac:dyDescent="0.2">
      <c r="A24" s="1"/>
      <c r="B24" s="1"/>
      <c r="C24" s="1"/>
      <c r="D24" s="1"/>
      <c r="E24" s="3"/>
      <c r="F24" s="33"/>
      <c r="G24" s="3"/>
      <c r="H24" s="4"/>
      <c r="I24" s="3"/>
      <c r="J24" s="3"/>
      <c r="K24" s="3"/>
      <c r="L24" s="3"/>
      <c r="M24" s="3"/>
      <c r="N24" s="1"/>
      <c r="O24" s="1"/>
      <c r="P24" s="1"/>
      <c r="Q24" s="1"/>
    </row>
    <row r="25" spans="1:17" ht="14.25" x14ac:dyDescent="0.2">
      <c r="A25" s="1"/>
      <c r="B25" s="1"/>
      <c r="C25" s="1"/>
      <c r="D25" s="33"/>
      <c r="E25" s="3"/>
      <c r="F25" s="33"/>
      <c r="G25" s="3"/>
      <c r="H25" s="33"/>
      <c r="I25" s="3"/>
      <c r="J25" s="3"/>
      <c r="K25" s="53"/>
      <c r="L25" s="53"/>
      <c r="M25" s="3"/>
      <c r="N25" s="1"/>
      <c r="O25" s="1"/>
      <c r="P25" s="1"/>
      <c r="Q25" s="1"/>
    </row>
    <row r="26" spans="1:17" ht="14.25" x14ac:dyDescent="0.2">
      <c r="A26" s="1"/>
      <c r="B26" s="1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</row>
    <row r="27" spans="1:17" ht="14.25" x14ac:dyDescent="0.2">
      <c r="D27" s="2"/>
      <c r="E27" s="2"/>
      <c r="F27" s="2"/>
      <c r="G27" s="2"/>
      <c r="H27" s="2"/>
      <c r="I27" s="2"/>
      <c r="J27" s="2"/>
      <c r="K27" s="2"/>
      <c r="L27" s="2"/>
      <c r="M27" s="2"/>
    </row>
  </sheetData>
  <mergeCells count="11">
    <mergeCell ref="B16:G16"/>
    <mergeCell ref="J19:K19"/>
    <mergeCell ref="K20:L20"/>
    <mergeCell ref="I22:L22"/>
    <mergeCell ref="K25:L25"/>
    <mergeCell ref="B13:P13"/>
    <mergeCell ref="B9:N9"/>
    <mergeCell ref="B10:N10"/>
    <mergeCell ref="B11:N11"/>
    <mergeCell ref="C12:O12"/>
    <mergeCell ref="P12:Q12"/>
  </mergeCells>
  <pageMargins left="0.23622047244094491" right="0.23622047244094491" top="0.74803149606299213" bottom="0.74803149606299213" header="0.31496062992125984" footer="0.31496062992125984"/>
  <pageSetup paperSize="5" scale="51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SUPLENCIA</vt:lpstr>
      <vt:lpstr>Base de Datos</vt:lpstr>
      <vt:lpstr>SUPLENCIA!Área_de_impresión</vt:lpstr>
      <vt:lpstr>SUPLENCIA!BaseDeDatos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2024-10-11T14:16:41Z</cp:lastPrinted>
  <dcterms:created xsi:type="dcterms:W3CDTF">2017-10-11T04:49:31Z</dcterms:created>
  <dcterms:modified xsi:type="dcterms:W3CDTF">2026-03-06T13:03:06Z</dcterms:modified>
</cp:coreProperties>
</file>